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Website Design Webs" sheetId="1" r:id="rId1"/>
  </sheets>
  <calcPr calcId="0"/>
</workbook>
</file>

<file path=xl/calcChain.xml><?xml version="1.0" encoding="utf-8"?>
<calcChain xmlns="http://schemas.openxmlformats.org/spreadsheetml/2006/main">
  <c r="B9" i="1"/>
  <c r="B11"/>
  <c r="B15"/>
  <c r="B16"/>
  <c r="B19"/>
  <c r="B21"/>
  <c r="B23"/>
  <c r="B24"/>
  <c r="B26"/>
  <c r="B29"/>
  <c r="B48"/>
</calcChain>
</file>

<file path=xl/sharedStrings.xml><?xml version="1.0" encoding="utf-8"?>
<sst xmlns="http://schemas.openxmlformats.org/spreadsheetml/2006/main" count="251" uniqueCount="131">
  <si>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</si>
  <si>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</si>
  <si>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</si>
  <si>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</si>
  <si>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</si>
  <si>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</si>
  <si>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</si>
  <si>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</si>
  <si>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</si>
  <si>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</si>
  <si>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</si>
  <si>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</si>
  <si>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Web Design 101: Development Basics</t>
  </si>
  <si>
    <t>http://www.youtube.com/watch?v=m0Ve263Tyxo</t>
  </si>
  <si>
    <t>Yes</t>
  </si>
  <si>
    <t>Shows</t>
  </si>
  <si>
    <t>thisweekin</t>
  </si>
  <si>
    <t>What Makes For Good Design?</t>
  </si>
  <si>
    <t>http://www.youtube.com/watch?v=6zzlEYrj-zw</t>
  </si>
  <si>
    <t>No</t>
  </si>
  <si>
    <t>Web Design Mistakes</t>
  </si>
  <si>
    <t>http://www.youtube.com/watch?v=vPO7lDZbcfA</t>
  </si>
  <si>
    <t>Howto</t>
  </si>
  <si>
    <t>econsultancy</t>
  </si>
  <si>
    <t>- Web Design - Live Website Redesign: Web Design Battle!</t>
  </si>
  <si>
    <t>http://www.youtube.com/watch?v=JvheLhWqRfA</t>
  </si>
  <si>
    <t>The Art of Web Design | Off Book | PBS</t>
  </si>
  <si>
    <t>http://www.youtube.com/watch?v=3iVVM_DgWY4</t>
  </si>
  <si>
    <t>Education</t>
  </si>
  <si>
    <t>pbsoffbook</t>
  </si>
  <si>
    <t>Best Web Design Software - Web Design Tools</t>
  </si>
  <si>
    <t>http://www.youtube.com/watch?v=tQv-6FgzvPg</t>
  </si>
  <si>
    <t>blogofchrismccann</t>
  </si>
  <si>
    <t>Xbox Web Design Art / Re Interfacing</t>
  </si>
  <si>
    <t>http://www.youtube.com/watch?v=Pfgdhr_YuWY</t>
  </si>
  <si>
    <t>officialsuprex</t>
  </si>
  <si>
    <t>http://www.youtube.com/watch?v=PbI97RjbLmg</t>
  </si>
  <si>
    <t>Massive Web Design Tutorial in Photoshop (720p HD)</t>
  </si>
  <si>
    <t>http://www.youtube.com/watch?v=6cgL15WSdkg</t>
  </si>
  <si>
    <t>tramposch</t>
  </si>
  <si>
    <t>http://www.youtube.com/watch?v=hvoe25f6ZHI</t>
  </si>
  <si>
    <t>- Web Design - Live Website Redesign: The Kickoff Part 2 - Creating User Profiles</t>
  </si>
  <si>
    <t>http://www.youtube.com/watch?v=kbxtGpvRq40</t>
  </si>
  <si>
    <t>My Best Speedart to Date!: Apex Website Design</t>
  </si>
  <si>
    <t>http://www.youtube.com/watch?v=Tx_lcwxFxkk</t>
  </si>
  <si>
    <t>xapexpred</t>
  </si>
  <si>
    <t>Web Design &amp; Coding for Beginners - Background Images #006 @PaNiiKzZ</t>
  </si>
  <si>
    <t>http://www.youtube.com/watch?v=T4hwmjaRAnM</t>
  </si>
  <si>
    <t>fuzepaniikzz</t>
  </si>
  <si>
    <t>http://www.youtube.com/watch?v=PWo9ofSPKa4</t>
  </si>
  <si>
    <t>http://www.youtube.com/watch?v=rMxKiObs-7M</t>
  </si>
  <si>
    <t>- Web Design - 2012 &amp; 2013 Web Design Trends</t>
  </si>
  <si>
    <t>http://www.youtube.com/watch?v=TgOEDJa4bQw</t>
  </si>
  <si>
    <t>LIONS CLUB 1.1 - WEB DESIGN - How to make a website from scratch with WordPress WITHOUT CODING, free</t>
  </si>
  <si>
    <t>http://www.youtube.com/watch?v=K71QUKFBW2U</t>
  </si>
  <si>
    <t>mikeomarlionsclub</t>
  </si>
  <si>
    <t>http://www.youtube.com/watch?v=Pdo7g7Dvs1Q</t>
  </si>
  <si>
    <t>Small Business Websites - Website Design</t>
  </si>
  <si>
    <t>http://www.youtube.com/watch?v=Gh4XaNQmdMU</t>
  </si>
  <si>
    <t>Tech</t>
  </si>
  <si>
    <t>ethicalbusinesses</t>
  </si>
  <si>
    <t>http://www.youtube.com/watch?v=qAOynmnVMFI</t>
  </si>
  <si>
    <t>How To Make A Website in Under 15 mins - Step By Step</t>
  </si>
  <si>
    <t>http://www.youtube.com/watch?v=WE1tXYgNi3Q</t>
  </si>
  <si>
    <t>openwebsitetutorials</t>
  </si>
  <si>
    <t>http://www.youtube.com/watch?v=cQBe9FkyT1w</t>
  </si>
  <si>
    <t>http://www.youtube.com/watch?v=nUCuM5rmg1M</t>
  </si>
  <si>
    <t>Web Design &amp; Coding for Beginners - Lists, Anchors &amp; Navigation #004 @PaNiiKzZ</t>
  </si>
  <si>
    <t>http://www.youtube.com/watch?v=LaZcmh9hdrM</t>
  </si>
  <si>
    <t>http://www.youtube.com/watch?v=kQfbHTyQGo4</t>
  </si>
  <si>
    <t>- Web Design - The WHY &amp; HOW of IT: A Design Revival Cincinnati Design Revival 2012</t>
  </si>
  <si>
    <t>http://www.youtube.com/watch?v=SHfgoZUQqnw</t>
  </si>
  <si>
    <t>Gold Coast Small Business Websites - Google Ranking Secrets</t>
  </si>
  <si>
    <t>http://www.youtube.com/watch?v=JhnngV0MNK8</t>
  </si>
  <si>
    <t>http://www.youtube.com/watch?v=IdyafqYgt9o</t>
  </si>
  <si>
    <t>AET Designs - Web Design Part 2/5 -Speed Art-</t>
  </si>
  <si>
    <t>http://www.youtube.com/watch?v=Moumgq8Zo1w</t>
  </si>
  <si>
    <t>appleepictutorials</t>
  </si>
  <si>
    <t>KSIOlajidebt hits 1000000 subscribers! - design progression @RobSterlini</t>
  </si>
  <si>
    <t>http://www.youtube.com/watch?v=JHLs5LavLwA</t>
  </si>
  <si>
    <t>AET Designs - Web Design part 3/5 -Speed Art-</t>
  </si>
  <si>
    <t>http://www.youtube.com/watch?v=b92z1N7yQ_U</t>
  </si>
  <si>
    <t>Live Website Redesign: Creating the Proposal</t>
  </si>
  <si>
    <t>http://www.youtube.com/watch?v=X-BCO724N7g</t>
  </si>
  <si>
    <t>How To Make a Wordpress Website - 2012 - AMAZING!</t>
  </si>
  <si>
    <t>http://www.youtube.com/watch?v=8Jv47_VIBOQ</t>
  </si>
  <si>
    <t>conutant</t>
  </si>
  <si>
    <t>YouTube Marketing | Marketing Your Business With YouTube</t>
  </si>
  <si>
    <t>http://www.youtube.com/watch?v=FX8z5KXSUuY</t>
  </si>
  <si>
    <t>localwebseo</t>
  </si>
  <si>
    <t>Live Website Redesign: Breaking Down The Brief</t>
  </si>
  <si>
    <t>http://www.youtube.com/watch?v=kUQpFHZmmxQ</t>
  </si>
  <si>
    <t>Tutoriale - Search Bar - Tutorial WEB Design #2 (Photoshop CS5 Extended)</t>
  </si>
  <si>
    <t>http://www.youtube.com/watch?v=DLrvIcKEeKg</t>
  </si>
  <si>
    <t>photoshoptutsro</t>
  </si>
  <si>
    <t>Pet Shop Boys - It's a Sin - Sydney Graphic Design</t>
  </si>
  <si>
    <t>http://www.youtube.com/watch?v=8-3jf3Vj850</t>
  </si>
  <si>
    <t>Music</t>
  </si>
  <si>
    <t>famishamerica</t>
  </si>
  <si>
    <t>Sink or Swim</t>
  </si>
  <si>
    <t>http://www.youtube.com/watch?v=LJgZVLyvPX0</t>
  </si>
  <si>
    <t>Academy of Art University | Campus &amp; Facilities Tour</t>
  </si>
  <si>
    <t>http://www.youtube.com/watch?v=tCqkJ2FkyeI</t>
  </si>
  <si>
    <t>academyofartu</t>
  </si>
  <si>
    <t>The Black Ops 2 Project - Black Ops 2 Multiplayer Menu and Start Screen - Design Progression</t>
  </si>
  <si>
    <t>http://www.youtube.com/watch?v=Jxabj2X9ulY</t>
  </si>
  <si>
    <t>Creating Exciting Sound Design with Toasted Donut - Part 2 - Toasted Donut #14</t>
  </si>
  <si>
    <t>http://www.youtube.com/watch?v=8HbS91E_9NU</t>
  </si>
  <si>
    <t>diggnation</t>
  </si>
  <si>
    <t>Westside Connection Gangsta Nation""</t>
  </si>
  <si>
    <t>http://www.youtube.com/watch?v=Gsn8xBVneb8</t>
  </si>
  <si>
    <t>bvmundergroundhiphop</t>
  </si>
  <si>
    <t>Malcov Graphics Design - Speed Art | Red Jaguar" by Malcov"</t>
  </si>
  <si>
    <t>http://www.youtube.com/watch?v=LLUYRcM8zFM</t>
  </si>
  <si>
    <t>malcovdesigns</t>
  </si>
  <si>
    <t>2Pac - Keep Ya Head Up</t>
  </si>
  <si>
    <t>http://www.youtube.com/watch?v=Jm7aCPa-_ew</t>
  </si>
  <si>
    <t>Live Catchup * - Testing YouTube Live and Web Coding #1 @PaNiiKzZ</t>
  </si>
  <si>
    <t>http://www.youtube.com/watch?v=9uHTbpN_TBk</t>
  </si>
  <si>
    <t>Malcov Graphic Design - Speed Art | Babbleblap" by Malcov"</t>
  </si>
  <si>
    <t>http://www.youtube.com/watch?v=dSoCklE0rnk</t>
  </si>
  <si>
    <t>http://www.youtube.com/watch?v=ob8AtI-BhLg</t>
  </si>
  <si>
    <t>Another New YouTube Design!?</t>
  </si>
  <si>
    <t>http://www.youtube.com/watch?v=AEBn00lfxuM</t>
  </si>
  <si>
    <t>jon</t>
  </si>
  <si>
    <t>Assassin's Creed III- Lindsey Stirling</t>
  </si>
  <si>
    <t>http://www.youtube.com/watch?v=MOg8Cz9yfWg</t>
  </si>
  <si>
    <t>lindseystomp</t>
  </si>
  <si>
    <t>Glitter and UV Gel Swirl Nail Design Tutorial Video by Naio Nails</t>
  </si>
  <si>
    <t>http://www.youtube.com/watch?v=JlqnqZQ7Dsc</t>
  </si>
  <si>
    <t>naiouk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</si>
</sst>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14193</v>
      </c>
      <c r="F2">
        <v>52</v>
      </c>
      <c r="G2">
        <v>0</v>
      </c>
      <c r="H2" s="1">
        <v>40625.549062500002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28267</v>
      </c>
      <c r="F3">
        <v>99</v>
      </c>
      <c r="G3">
        <v>0</v>
      </c>
      <c r="H3" s="1">
        <v>40576.496203703704</v>
      </c>
      <c r="J3" t="s">
        <v>15</v>
      </c>
      <c r="K3" t="s">
        <v>16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92433</v>
      </c>
      <c r="F4">
        <v>123</v>
      </c>
      <c r="G4">
        <v>0</v>
      </c>
      <c r="H4" s="1">
        <v>39528.018425925926</v>
      </c>
      <c r="J4" t="s">
        <v>22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19</v>
      </c>
      <c r="E5">
        <v>16090</v>
      </c>
      <c r="F5">
        <v>39</v>
      </c>
      <c r="G5">
        <v>0</v>
      </c>
      <c r="H5" s="1">
        <v>40815.12159722222</v>
      </c>
      <c r="J5" t="s">
        <v>15</v>
      </c>
      <c r="K5" t="s">
        <v>16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14</v>
      </c>
      <c r="E6">
        <v>129793</v>
      </c>
      <c r="F6">
        <v>93</v>
      </c>
      <c r="G6">
        <v>0</v>
      </c>
      <c r="H6" s="1">
        <v>41173.091481481482</v>
      </c>
      <c r="J6" t="s">
        <v>28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15782</v>
      </c>
      <c r="F7">
        <v>17</v>
      </c>
      <c r="G7">
        <v>0</v>
      </c>
      <c r="H7" s="1">
        <v>41134.662905092591</v>
      </c>
      <c r="J7" t="s">
        <v>22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14</v>
      </c>
      <c r="E8">
        <v>7622</v>
      </c>
      <c r="F8">
        <v>161</v>
      </c>
      <c r="G8">
        <v>0</v>
      </c>
      <c r="H8" s="1">
        <v>40993.010335648149</v>
      </c>
      <c r="J8" t="s">
        <v>15</v>
      </c>
      <c r="K8" t="s">
        <v>35</v>
      </c>
      <c r="L8" t="b">
        <v>0</v>
      </c>
    </row>
    <row r="9" spans="1:12">
      <c r="A9">
        <v>8</v>
      </c>
      <c r="B9" t="e">
        <f>- Web Design - What is SEO?</f>
        <v>#NAME?</v>
      </c>
      <c r="C9" t="s">
        <v>36</v>
      </c>
      <c r="D9" t="s">
        <v>14</v>
      </c>
      <c r="E9">
        <v>1498</v>
      </c>
      <c r="F9">
        <v>6</v>
      </c>
      <c r="G9">
        <v>0</v>
      </c>
      <c r="H9" s="1">
        <v>41263.260740740741</v>
      </c>
      <c r="J9" t="s">
        <v>15</v>
      </c>
      <c r="K9" t="s">
        <v>16</v>
      </c>
      <c r="L9" t="b">
        <v>0</v>
      </c>
    </row>
    <row r="10" spans="1:12">
      <c r="A10">
        <v>9</v>
      </c>
      <c r="B10" t="s">
        <v>37</v>
      </c>
      <c r="C10" t="s">
        <v>38</v>
      </c>
      <c r="D10" t="s">
        <v>19</v>
      </c>
      <c r="E10">
        <v>119321</v>
      </c>
      <c r="F10">
        <v>151</v>
      </c>
      <c r="G10">
        <v>0</v>
      </c>
      <c r="H10" s="1">
        <v>40037.171273148146</v>
      </c>
      <c r="J10" t="s">
        <v>22</v>
      </c>
      <c r="K10" t="s">
        <v>39</v>
      </c>
      <c r="L10" t="b">
        <v>0</v>
      </c>
    </row>
    <row r="11" spans="1:12">
      <c r="A11">
        <v>10</v>
      </c>
      <c r="B11" t="e">
        <f>- Web Design - How do I use the grid in Web design?</f>
        <v>#NAME?</v>
      </c>
      <c r="C11" t="s">
        <v>40</v>
      </c>
      <c r="D11" t="s">
        <v>14</v>
      </c>
      <c r="E11">
        <v>6235</v>
      </c>
      <c r="F11">
        <v>47</v>
      </c>
      <c r="G11">
        <v>0</v>
      </c>
      <c r="H11" s="1">
        <v>40983.201990740738</v>
      </c>
      <c r="J11" t="s">
        <v>15</v>
      </c>
      <c r="K11" t="s">
        <v>16</v>
      </c>
      <c r="L11" t="b">
        <v>0</v>
      </c>
    </row>
    <row r="12" spans="1:12">
      <c r="A12">
        <v>11</v>
      </c>
      <c r="B12" t="s">
        <v>41</v>
      </c>
      <c r="C12" t="s">
        <v>42</v>
      </c>
      <c r="D12" t="s">
        <v>19</v>
      </c>
      <c r="E12">
        <v>2731</v>
      </c>
      <c r="F12">
        <v>18</v>
      </c>
      <c r="G12">
        <v>0</v>
      </c>
      <c r="H12" s="1">
        <v>40716.527870370373</v>
      </c>
      <c r="J12" t="s">
        <v>15</v>
      </c>
      <c r="K12" t="s">
        <v>16</v>
      </c>
      <c r="L12" t="b">
        <v>0</v>
      </c>
    </row>
    <row r="13" spans="1:12">
      <c r="A13">
        <v>12</v>
      </c>
      <c r="B13" t="s">
        <v>43</v>
      </c>
      <c r="C13" t="s">
        <v>44</v>
      </c>
      <c r="D13" t="s">
        <v>14</v>
      </c>
      <c r="E13">
        <v>16102</v>
      </c>
      <c r="F13">
        <v>211</v>
      </c>
      <c r="G13">
        <v>0</v>
      </c>
      <c r="H13" s="1">
        <v>40859.272268518522</v>
      </c>
      <c r="J13" t="s">
        <v>15</v>
      </c>
      <c r="K13" t="s">
        <v>45</v>
      </c>
      <c r="L13" t="b">
        <v>0</v>
      </c>
    </row>
    <row r="14" spans="1:12">
      <c r="A14">
        <v>13</v>
      </c>
      <c r="B14" t="s">
        <v>46</v>
      </c>
      <c r="C14" t="s">
        <v>47</v>
      </c>
      <c r="D14" t="s">
        <v>14</v>
      </c>
      <c r="E14">
        <v>2907</v>
      </c>
      <c r="F14">
        <v>23</v>
      </c>
      <c r="G14">
        <v>0</v>
      </c>
      <c r="H14" s="1">
        <v>41147.102569444447</v>
      </c>
      <c r="J14" t="s">
        <v>15</v>
      </c>
      <c r="K14" t="s">
        <v>48</v>
      </c>
      <c r="L14" t="b">
        <v>0</v>
      </c>
    </row>
    <row r="15" spans="1:12">
      <c r="A15">
        <v>14</v>
      </c>
      <c r="B15" t="e">
        <f>- Web Design - Live Website Redesign: the Kickoff</f>
        <v>#NAME?</v>
      </c>
      <c r="C15" t="s">
        <v>49</v>
      </c>
      <c r="D15" t="s">
        <v>19</v>
      </c>
      <c r="E15">
        <v>1981</v>
      </c>
      <c r="F15">
        <v>10</v>
      </c>
      <c r="G15">
        <v>0</v>
      </c>
      <c r="H15" s="1">
        <v>40709.696157407408</v>
      </c>
      <c r="J15" t="s">
        <v>15</v>
      </c>
      <c r="K15" t="s">
        <v>16</v>
      </c>
      <c r="L15" t="b">
        <v>0</v>
      </c>
    </row>
    <row r="16" spans="1:12">
      <c r="A16">
        <v>15</v>
      </c>
      <c r="B16" t="e">
        <f>- Web Design - How to ask your client the right questions?</f>
        <v>#NAME?</v>
      </c>
      <c r="C16" t="s">
        <v>50</v>
      </c>
      <c r="D16" t="s">
        <v>14</v>
      </c>
      <c r="E16">
        <v>1139</v>
      </c>
      <c r="F16">
        <v>10</v>
      </c>
      <c r="G16">
        <v>0</v>
      </c>
      <c r="H16" s="1">
        <v>41249.266203703701</v>
      </c>
      <c r="J16" t="s">
        <v>15</v>
      </c>
      <c r="K16" t="s">
        <v>16</v>
      </c>
      <c r="L16" t="b">
        <v>0</v>
      </c>
    </row>
    <row r="17" spans="1:12">
      <c r="A17">
        <v>16</v>
      </c>
      <c r="B17" t="s">
        <v>51</v>
      </c>
      <c r="C17" t="s">
        <v>52</v>
      </c>
      <c r="D17" t="s">
        <v>14</v>
      </c>
      <c r="E17">
        <v>12106</v>
      </c>
      <c r="F17">
        <v>21</v>
      </c>
      <c r="G17">
        <v>0</v>
      </c>
      <c r="H17" s="1">
        <v>41158.135567129626</v>
      </c>
      <c r="J17" t="s">
        <v>15</v>
      </c>
      <c r="K17" t="s">
        <v>16</v>
      </c>
      <c r="L17" t="b">
        <v>0</v>
      </c>
    </row>
    <row r="18" spans="1:12">
      <c r="A18">
        <v>17</v>
      </c>
      <c r="B18" t="s">
        <v>53</v>
      </c>
      <c r="C18" t="s">
        <v>54</v>
      </c>
      <c r="D18" t="s">
        <v>14</v>
      </c>
      <c r="E18">
        <v>74180</v>
      </c>
      <c r="F18">
        <v>7</v>
      </c>
      <c r="G18">
        <v>0</v>
      </c>
      <c r="H18" s="1">
        <v>40962.397499999999</v>
      </c>
      <c r="J18" t="s">
        <v>22</v>
      </c>
      <c r="K18" t="s">
        <v>55</v>
      </c>
      <c r="L18" t="b">
        <v>0</v>
      </c>
    </row>
    <row r="19" spans="1:12">
      <c r="A19">
        <v>18</v>
      </c>
      <c r="B19" t="e">
        <f>- Web Design - Live Website Redesign: Developing With Drupal</f>
        <v>#NAME?</v>
      </c>
      <c r="C19" t="s">
        <v>56</v>
      </c>
      <c r="D19" t="s">
        <v>19</v>
      </c>
      <c r="E19">
        <v>2649</v>
      </c>
      <c r="F19">
        <v>11</v>
      </c>
      <c r="G19">
        <v>0</v>
      </c>
      <c r="H19" s="1">
        <v>40857.252291666664</v>
      </c>
      <c r="J19" t="s">
        <v>15</v>
      </c>
      <c r="K19" t="s">
        <v>16</v>
      </c>
      <c r="L19" t="b">
        <v>0</v>
      </c>
    </row>
    <row r="20" spans="1:12">
      <c r="A20">
        <v>19</v>
      </c>
      <c r="B20" t="s">
        <v>57</v>
      </c>
      <c r="C20" t="s">
        <v>58</v>
      </c>
      <c r="D20" t="s">
        <v>14</v>
      </c>
      <c r="E20">
        <v>41080</v>
      </c>
      <c r="F20">
        <v>1193</v>
      </c>
      <c r="G20">
        <v>0</v>
      </c>
      <c r="H20" s="1">
        <v>40305.009594907409</v>
      </c>
      <c r="J20" t="s">
        <v>59</v>
      </c>
      <c r="K20" t="s">
        <v>60</v>
      </c>
      <c r="L20" t="b">
        <v>0</v>
      </c>
    </row>
    <row r="21" spans="1:12">
      <c r="A21">
        <v>20</v>
      </c>
      <c r="B21" t="e">
        <f>- Web Design - How do I improve my Web design?</f>
        <v>#NAME?</v>
      </c>
      <c r="C21" t="s">
        <v>61</v>
      </c>
      <c r="D21" t="s">
        <v>14</v>
      </c>
      <c r="E21">
        <v>2180</v>
      </c>
      <c r="F21">
        <v>8</v>
      </c>
      <c r="G21">
        <v>0</v>
      </c>
      <c r="H21" s="1">
        <v>41165.183425925927</v>
      </c>
      <c r="J21" t="s">
        <v>15</v>
      </c>
      <c r="K21" t="s">
        <v>16</v>
      </c>
      <c r="L21" t="b">
        <v>0</v>
      </c>
    </row>
    <row r="22" spans="1:12">
      <c r="A22">
        <v>21</v>
      </c>
      <c r="B22" t="s">
        <v>62</v>
      </c>
      <c r="C22" t="s">
        <v>63</v>
      </c>
      <c r="D22" t="s">
        <v>14</v>
      </c>
      <c r="E22">
        <v>121469</v>
      </c>
      <c r="F22">
        <v>1194</v>
      </c>
      <c r="G22">
        <v>0</v>
      </c>
      <c r="H22" s="1">
        <v>41210.423275462963</v>
      </c>
      <c r="J22" t="s">
        <v>22</v>
      </c>
      <c r="K22" t="s">
        <v>64</v>
      </c>
      <c r="L22" t="b">
        <v>0</v>
      </c>
    </row>
    <row r="23" spans="1:12">
      <c r="A23">
        <v>22</v>
      </c>
      <c r="B23" t="e">
        <f>- Web Design - Project Manager to the Rescue</f>
        <v>#NAME?</v>
      </c>
      <c r="C23" t="s">
        <v>65</v>
      </c>
      <c r="D23" t="s">
        <v>14</v>
      </c>
      <c r="E23">
        <v>1835</v>
      </c>
      <c r="F23">
        <v>16</v>
      </c>
      <c r="G23">
        <v>0</v>
      </c>
      <c r="H23" s="1">
        <v>40892.443506944444</v>
      </c>
      <c r="J23" t="s">
        <v>15</v>
      </c>
      <c r="K23" t="s">
        <v>16</v>
      </c>
      <c r="L23" t="b">
        <v>0</v>
      </c>
    </row>
    <row r="24" spans="1:12">
      <c r="A24">
        <v>23</v>
      </c>
      <c r="B24" t="e">
        <f>- Web Design - Live Website Redesign: Presenting the Proposal to the client</f>
        <v>#NAME?</v>
      </c>
      <c r="C24" t="s">
        <v>66</v>
      </c>
      <c r="D24" t="s">
        <v>14</v>
      </c>
      <c r="E24">
        <v>3506</v>
      </c>
      <c r="F24">
        <v>7</v>
      </c>
      <c r="G24">
        <v>0</v>
      </c>
      <c r="H24" s="1">
        <v>40698.002835648149</v>
      </c>
      <c r="J24" t="s">
        <v>15</v>
      </c>
      <c r="K24" t="s">
        <v>16</v>
      </c>
      <c r="L24" t="b">
        <v>0</v>
      </c>
    </row>
    <row r="25" spans="1:12">
      <c r="A25">
        <v>24</v>
      </c>
      <c r="B25" t="s">
        <v>67</v>
      </c>
      <c r="C25" t="s">
        <v>68</v>
      </c>
      <c r="D25" t="s">
        <v>14</v>
      </c>
      <c r="E25">
        <v>1748</v>
      </c>
      <c r="F25">
        <v>42</v>
      </c>
      <c r="G25">
        <v>0</v>
      </c>
      <c r="H25" s="1">
        <v>41135.216493055559</v>
      </c>
      <c r="J25" t="s">
        <v>15</v>
      </c>
      <c r="K25" t="s">
        <v>48</v>
      </c>
      <c r="L25" t="b">
        <v>0</v>
      </c>
    </row>
    <row r="26" spans="1:12">
      <c r="A26">
        <v>25</v>
      </c>
      <c r="B26" t="e">
        <f>- Web Design - How can I be a good Web Design client?</f>
        <v>#NAME?</v>
      </c>
      <c r="C26" t="s">
        <v>69</v>
      </c>
      <c r="D26" t="s">
        <v>14</v>
      </c>
      <c r="E26">
        <v>1875</v>
      </c>
      <c r="F26">
        <v>2</v>
      </c>
      <c r="G26">
        <v>0</v>
      </c>
      <c r="H26" s="1">
        <v>41067.20753472222</v>
      </c>
      <c r="J26" t="s">
        <v>15</v>
      </c>
      <c r="K26" t="s">
        <v>16</v>
      </c>
      <c r="L26" t="b">
        <v>0</v>
      </c>
    </row>
    <row r="27" spans="1:12">
      <c r="A27">
        <v>26</v>
      </c>
      <c r="B27" t="s">
        <v>70</v>
      </c>
      <c r="C27" t="s">
        <v>71</v>
      </c>
      <c r="D27" t="s">
        <v>14</v>
      </c>
      <c r="E27">
        <v>1531</v>
      </c>
      <c r="F27">
        <v>10</v>
      </c>
      <c r="G27">
        <v>0</v>
      </c>
      <c r="H27" s="1">
        <v>41193.130162037036</v>
      </c>
      <c r="J27" t="s">
        <v>15</v>
      </c>
      <c r="K27" t="s">
        <v>16</v>
      </c>
      <c r="L27" t="b">
        <v>0</v>
      </c>
    </row>
    <row r="28" spans="1:12">
      <c r="A28">
        <v>27</v>
      </c>
      <c r="B28" t="s">
        <v>72</v>
      </c>
      <c r="C28" t="s">
        <v>73</v>
      </c>
      <c r="D28" t="s">
        <v>14</v>
      </c>
      <c r="E28">
        <v>42936</v>
      </c>
      <c r="F28">
        <v>841</v>
      </c>
      <c r="G28">
        <v>0</v>
      </c>
      <c r="H28" s="1">
        <v>40304.92050925926</v>
      </c>
      <c r="J28" t="s">
        <v>59</v>
      </c>
      <c r="K28" t="s">
        <v>60</v>
      </c>
      <c r="L28" t="b">
        <v>0</v>
      </c>
    </row>
    <row r="29" spans="1:12">
      <c r="A29">
        <v>28</v>
      </c>
      <c r="B29" t="e">
        <f>- Web Design - Sink or Swim</f>
        <v>#NAME?</v>
      </c>
      <c r="C29" t="s">
        <v>74</v>
      </c>
      <c r="D29" t="s">
        <v>14</v>
      </c>
      <c r="E29">
        <v>1304</v>
      </c>
      <c r="F29">
        <v>6</v>
      </c>
      <c r="G29">
        <v>0</v>
      </c>
      <c r="H29" s="1">
        <v>41228.283738425926</v>
      </c>
      <c r="J29" t="s">
        <v>15</v>
      </c>
      <c r="K29" t="s">
        <v>16</v>
      </c>
      <c r="L29" t="b">
        <v>0</v>
      </c>
    </row>
    <row r="30" spans="1:12">
      <c r="A30">
        <v>29</v>
      </c>
      <c r="B30" t="s">
        <v>75</v>
      </c>
      <c r="C30" t="s">
        <v>76</v>
      </c>
      <c r="D30" t="s">
        <v>19</v>
      </c>
      <c r="E30">
        <v>68</v>
      </c>
      <c r="F30">
        <v>9</v>
      </c>
      <c r="G30">
        <v>0</v>
      </c>
      <c r="H30" s="1">
        <v>41189.203217592592</v>
      </c>
      <c r="J30" t="s">
        <v>15</v>
      </c>
      <c r="K30" t="s">
        <v>77</v>
      </c>
      <c r="L30" t="b">
        <v>0</v>
      </c>
    </row>
    <row r="31" spans="1:12">
      <c r="A31">
        <v>30</v>
      </c>
      <c r="B31" t="s">
        <v>78</v>
      </c>
      <c r="C31" t="s">
        <v>79</v>
      </c>
      <c r="D31" t="s">
        <v>14</v>
      </c>
      <c r="E31">
        <v>54569</v>
      </c>
      <c r="F31">
        <v>339</v>
      </c>
      <c r="G31">
        <v>0</v>
      </c>
      <c r="H31" s="1">
        <v>41275.042002314818</v>
      </c>
      <c r="J31" t="s">
        <v>22</v>
      </c>
      <c r="K31" t="s">
        <v>48</v>
      </c>
      <c r="L31" t="b">
        <v>0</v>
      </c>
    </row>
    <row r="32" spans="1:12">
      <c r="A32">
        <v>31</v>
      </c>
      <c r="B32" t="s">
        <v>80</v>
      </c>
      <c r="C32" t="s">
        <v>81</v>
      </c>
      <c r="D32" t="s">
        <v>19</v>
      </c>
      <c r="E32">
        <v>122</v>
      </c>
      <c r="F32">
        <v>4</v>
      </c>
      <c r="G32">
        <v>0</v>
      </c>
      <c r="H32" s="1">
        <v>41193.622199074074</v>
      </c>
      <c r="J32" t="s">
        <v>15</v>
      </c>
      <c r="K32" t="s">
        <v>77</v>
      </c>
      <c r="L32" t="b">
        <v>0</v>
      </c>
    </row>
    <row r="33" spans="1:12">
      <c r="A33">
        <v>32</v>
      </c>
      <c r="B33" t="s">
        <v>82</v>
      </c>
      <c r="C33" t="s">
        <v>83</v>
      </c>
      <c r="D33" t="s">
        <v>14</v>
      </c>
      <c r="E33">
        <v>3144</v>
      </c>
      <c r="F33">
        <v>23</v>
      </c>
      <c r="G33">
        <v>0</v>
      </c>
      <c r="H33" s="1">
        <v>40688.440601851849</v>
      </c>
      <c r="J33" t="s">
        <v>15</v>
      </c>
      <c r="K33" t="s">
        <v>16</v>
      </c>
      <c r="L33" t="b">
        <v>0</v>
      </c>
    </row>
    <row r="34" spans="1:12">
      <c r="A34">
        <v>33</v>
      </c>
      <c r="B34" t="s">
        <v>84</v>
      </c>
      <c r="C34" t="s">
        <v>85</v>
      </c>
      <c r="D34" t="s">
        <v>14</v>
      </c>
      <c r="E34">
        <v>401523</v>
      </c>
      <c r="F34">
        <v>2175</v>
      </c>
      <c r="G34">
        <v>0</v>
      </c>
      <c r="H34" s="1">
        <v>41033.371493055558</v>
      </c>
      <c r="J34" t="s">
        <v>28</v>
      </c>
      <c r="K34" t="s">
        <v>86</v>
      </c>
      <c r="L34" t="b">
        <v>0</v>
      </c>
    </row>
    <row r="35" spans="1:12">
      <c r="A35">
        <v>34</v>
      </c>
      <c r="B35" t="s">
        <v>87</v>
      </c>
      <c r="C35" t="s">
        <v>88</v>
      </c>
      <c r="D35" t="s">
        <v>14</v>
      </c>
      <c r="E35">
        <v>28081</v>
      </c>
      <c r="F35">
        <v>114</v>
      </c>
      <c r="G35">
        <v>0</v>
      </c>
      <c r="H35" s="1">
        <v>40579.686759259261</v>
      </c>
      <c r="J35" t="s">
        <v>28</v>
      </c>
      <c r="K35" t="s">
        <v>89</v>
      </c>
      <c r="L35" t="b">
        <v>0</v>
      </c>
    </row>
    <row r="36" spans="1:12">
      <c r="A36">
        <v>35</v>
      </c>
      <c r="B36" t="s">
        <v>90</v>
      </c>
      <c r="C36" t="s">
        <v>91</v>
      </c>
      <c r="D36" t="s">
        <v>19</v>
      </c>
      <c r="E36">
        <v>1228</v>
      </c>
      <c r="F36">
        <v>1</v>
      </c>
      <c r="G36">
        <v>0</v>
      </c>
      <c r="H36" s="1">
        <v>40752.081203703703</v>
      </c>
      <c r="J36" t="s">
        <v>15</v>
      </c>
      <c r="K36" t="s">
        <v>16</v>
      </c>
      <c r="L36" t="b">
        <v>0</v>
      </c>
    </row>
    <row r="37" spans="1:12">
      <c r="A37">
        <v>36</v>
      </c>
      <c r="B37" t="s">
        <v>92</v>
      </c>
      <c r="C37" t="s">
        <v>93</v>
      </c>
      <c r="D37" t="s">
        <v>14</v>
      </c>
      <c r="E37">
        <v>1780</v>
      </c>
      <c r="F37">
        <v>8</v>
      </c>
      <c r="G37">
        <v>0</v>
      </c>
      <c r="H37" s="1">
        <v>40966.784675925926</v>
      </c>
      <c r="J37" t="s">
        <v>15</v>
      </c>
      <c r="K37" t="s">
        <v>94</v>
      </c>
      <c r="L37" t="b">
        <v>0</v>
      </c>
    </row>
    <row r="38" spans="1:12">
      <c r="A38">
        <v>37</v>
      </c>
      <c r="B38" t="s">
        <v>95</v>
      </c>
      <c r="C38" t="s">
        <v>96</v>
      </c>
      <c r="D38" t="s">
        <v>14</v>
      </c>
      <c r="E38">
        <v>7528725</v>
      </c>
      <c r="F38">
        <v>3420</v>
      </c>
      <c r="G38">
        <v>0</v>
      </c>
      <c r="H38" s="1">
        <v>39184.662719907406</v>
      </c>
      <c r="J38" t="s">
        <v>97</v>
      </c>
      <c r="K38" t="s">
        <v>98</v>
      </c>
      <c r="L38" t="b">
        <v>0</v>
      </c>
    </row>
    <row r="39" spans="1:12">
      <c r="A39">
        <v>38</v>
      </c>
      <c r="B39" t="s">
        <v>99</v>
      </c>
      <c r="C39" t="s">
        <v>100</v>
      </c>
      <c r="D39" t="s">
        <v>14</v>
      </c>
      <c r="E39">
        <v>2579</v>
      </c>
      <c r="F39">
        <v>16</v>
      </c>
      <c r="G39">
        <v>0</v>
      </c>
      <c r="H39" s="1">
        <v>41074.112303240741</v>
      </c>
      <c r="J39" t="s">
        <v>15</v>
      </c>
      <c r="K39" t="s">
        <v>16</v>
      </c>
      <c r="L39" t="b">
        <v>0</v>
      </c>
    </row>
    <row r="40" spans="1:12">
      <c r="A40">
        <v>39</v>
      </c>
      <c r="B40" t="s">
        <v>101</v>
      </c>
      <c r="C40" t="s">
        <v>102</v>
      </c>
      <c r="D40" t="s">
        <v>14</v>
      </c>
      <c r="E40">
        <v>14597</v>
      </c>
      <c r="F40">
        <v>24</v>
      </c>
      <c r="G40">
        <v>0</v>
      </c>
      <c r="H40" s="1">
        <v>40850.316180555557</v>
      </c>
      <c r="J40" t="s">
        <v>28</v>
      </c>
      <c r="K40" t="s">
        <v>103</v>
      </c>
      <c r="L40" t="b">
        <v>0</v>
      </c>
    </row>
    <row r="41" spans="1:12">
      <c r="A41">
        <v>40</v>
      </c>
      <c r="B41" t="s">
        <v>104</v>
      </c>
      <c r="C41" t="s">
        <v>105</v>
      </c>
      <c r="D41" t="s">
        <v>14</v>
      </c>
      <c r="E41">
        <v>16858</v>
      </c>
      <c r="F41">
        <v>173</v>
      </c>
      <c r="G41">
        <v>0</v>
      </c>
      <c r="H41" s="1">
        <v>41056.825613425928</v>
      </c>
      <c r="J41" t="s">
        <v>15</v>
      </c>
      <c r="K41" t="s">
        <v>45</v>
      </c>
      <c r="L41" t="b">
        <v>0</v>
      </c>
    </row>
    <row r="42" spans="1:12">
      <c r="A42">
        <v>41</v>
      </c>
      <c r="B42" t="s">
        <v>106</v>
      </c>
      <c r="C42" t="s">
        <v>107</v>
      </c>
      <c r="D42" t="s">
        <v>14</v>
      </c>
      <c r="E42">
        <v>2724</v>
      </c>
      <c r="F42">
        <v>13</v>
      </c>
      <c r="G42">
        <v>0</v>
      </c>
      <c r="H42" s="1">
        <v>40962.562094907407</v>
      </c>
      <c r="J42" t="s">
        <v>15</v>
      </c>
      <c r="K42" t="s">
        <v>108</v>
      </c>
      <c r="L42" t="b">
        <v>0</v>
      </c>
    </row>
    <row r="43" spans="1:12">
      <c r="A43">
        <v>42</v>
      </c>
      <c r="B43" t="s">
        <v>109</v>
      </c>
      <c r="C43" t="s">
        <v>110</v>
      </c>
      <c r="D43" t="s">
        <v>14</v>
      </c>
      <c r="E43">
        <v>21737521</v>
      </c>
      <c r="F43">
        <v>16149</v>
      </c>
      <c r="G43">
        <v>0</v>
      </c>
      <c r="H43" s="1">
        <v>39602.267453703702</v>
      </c>
      <c r="J43" t="s">
        <v>97</v>
      </c>
      <c r="K43" t="s">
        <v>111</v>
      </c>
      <c r="L43" t="b">
        <v>0</v>
      </c>
    </row>
    <row r="44" spans="1:12">
      <c r="A44">
        <v>43</v>
      </c>
      <c r="B44" t="s">
        <v>112</v>
      </c>
      <c r="C44" t="s">
        <v>113</v>
      </c>
      <c r="D44" t="s">
        <v>14</v>
      </c>
      <c r="E44">
        <v>8879</v>
      </c>
      <c r="F44">
        <v>97</v>
      </c>
      <c r="G44">
        <v>0</v>
      </c>
      <c r="H44" s="1">
        <v>40930.223078703704</v>
      </c>
      <c r="J44" t="s">
        <v>15</v>
      </c>
      <c r="K44" t="s">
        <v>114</v>
      </c>
      <c r="L44" t="b">
        <v>0</v>
      </c>
    </row>
    <row r="45" spans="1:12">
      <c r="A45">
        <v>44</v>
      </c>
      <c r="B45" t="s">
        <v>115</v>
      </c>
      <c r="C45" t="s">
        <v>116</v>
      </c>
      <c r="D45" t="s">
        <v>14</v>
      </c>
      <c r="E45">
        <v>5932190</v>
      </c>
      <c r="F45">
        <v>7837</v>
      </c>
      <c r="G45">
        <v>0</v>
      </c>
      <c r="H45" s="1">
        <v>39928.657673611109</v>
      </c>
      <c r="J45" t="s">
        <v>97</v>
      </c>
      <c r="K45" t="s">
        <v>111</v>
      </c>
      <c r="L45" t="b">
        <v>0</v>
      </c>
    </row>
    <row r="46" spans="1:12">
      <c r="A46">
        <v>45</v>
      </c>
      <c r="B46" t="s">
        <v>117</v>
      </c>
      <c r="C46" t="s">
        <v>118</v>
      </c>
      <c r="D46" t="s">
        <v>14</v>
      </c>
      <c r="E46">
        <v>1052</v>
      </c>
      <c r="F46">
        <v>558</v>
      </c>
      <c r="G46">
        <v>0</v>
      </c>
      <c r="H46" s="1">
        <v>41124.976319444446</v>
      </c>
      <c r="J46" t="s">
        <v>15</v>
      </c>
      <c r="K46" t="s">
        <v>48</v>
      </c>
      <c r="L46" t="b">
        <v>0</v>
      </c>
    </row>
    <row r="47" spans="1:12">
      <c r="A47">
        <v>46</v>
      </c>
      <c r="B47" t="s">
        <v>119</v>
      </c>
      <c r="C47" t="s">
        <v>120</v>
      </c>
      <c r="D47" t="s">
        <v>14</v>
      </c>
      <c r="E47">
        <v>3903</v>
      </c>
      <c r="F47">
        <v>70</v>
      </c>
      <c r="G47">
        <v>0</v>
      </c>
      <c r="H47" s="1">
        <v>41084.16679398148</v>
      </c>
      <c r="J47" t="s">
        <v>15</v>
      </c>
      <c r="K47" t="s">
        <v>114</v>
      </c>
      <c r="L47" t="b">
        <v>0</v>
      </c>
    </row>
    <row r="48" spans="1:12">
      <c r="A48">
        <v>47</v>
      </c>
      <c r="B48" t="e">
        <f>- Venture Capital - Ian Rogers, Founder of TopSpin Media</f>
        <v>#NAME?</v>
      </c>
      <c r="C48" t="s">
        <v>121</v>
      </c>
      <c r="D48" t="s">
        <v>14</v>
      </c>
      <c r="E48">
        <v>4803</v>
      </c>
      <c r="F48">
        <v>15</v>
      </c>
      <c r="G48">
        <v>0</v>
      </c>
      <c r="H48" s="1">
        <v>40767.227986111109</v>
      </c>
      <c r="J48" t="s">
        <v>15</v>
      </c>
      <c r="K48" t="s">
        <v>16</v>
      </c>
      <c r="L48" t="b">
        <v>0</v>
      </c>
    </row>
    <row r="49" spans="1:12">
      <c r="A49">
        <v>48</v>
      </c>
      <c r="B49" t="s">
        <v>122</v>
      </c>
      <c r="C49" t="s">
        <v>123</v>
      </c>
      <c r="D49" t="s">
        <v>14</v>
      </c>
      <c r="E49">
        <v>23736</v>
      </c>
      <c r="F49">
        <v>1186</v>
      </c>
      <c r="G49">
        <v>0</v>
      </c>
      <c r="H49" s="1">
        <v>40984.202916666669</v>
      </c>
      <c r="J49" t="s">
        <v>15</v>
      </c>
      <c r="K49" t="s">
        <v>124</v>
      </c>
      <c r="L49" t="b">
        <v>0</v>
      </c>
    </row>
    <row r="50" spans="1:12">
      <c r="A50">
        <v>49</v>
      </c>
      <c r="B50" t="s">
        <v>125</v>
      </c>
      <c r="C50" t="s">
        <v>126</v>
      </c>
      <c r="D50" t="s">
        <v>14</v>
      </c>
      <c r="E50">
        <v>4103732</v>
      </c>
      <c r="F50">
        <v>15565</v>
      </c>
      <c r="G50">
        <v>0</v>
      </c>
      <c r="H50" s="1">
        <v>41218.860046296293</v>
      </c>
      <c r="J50" t="s">
        <v>97</v>
      </c>
      <c r="K50" t="s">
        <v>127</v>
      </c>
      <c r="L50" t="b">
        <v>0</v>
      </c>
    </row>
    <row r="51" spans="1:12">
      <c r="A51">
        <v>50</v>
      </c>
      <c r="B51" t="s">
        <v>128</v>
      </c>
      <c r="C51" t="s">
        <v>129</v>
      </c>
      <c r="D51" t="s">
        <v>14</v>
      </c>
      <c r="E51">
        <v>712676</v>
      </c>
      <c r="F51">
        <v>111</v>
      </c>
      <c r="G51">
        <v>0</v>
      </c>
      <c r="H51" s="1">
        <v>40960.304108796299</v>
      </c>
      <c r="J51" t="s">
        <v>22</v>
      </c>
      <c r="K51" t="s">
        <v>130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Website Design Webs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2013-01-21T09:36:58Z</dcterms:created>
  <dcterms:modified xsi:type="dcterms:W3CDTF">2013-01-21T09:36:58Z</dcterms:modified>
</cp:coreProperties>
</file>